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ART 33BIS/"/>
    </mc:Choice>
  </mc:AlternateContent>
  <xr:revisionPtr revIDLastSave="0" documentId="13_ncr:1_{2B1B33FA-2C02-2E4F-9907-42C0CAC80BC5}" xr6:coauthVersionLast="47" xr6:coauthVersionMax="47" xr10:uidLastSave="{00000000-0000-0000-0000-000000000000}"/>
  <bookViews>
    <workbookView xWindow="380" yWindow="500" windowWidth="28040" windowHeight="16940" activeTab="2" xr2:uid="{6D1EE34E-80D0-014D-A21F-2CD463602516}"/>
  </bookViews>
  <sheets>
    <sheet name="14D3 6%" sheetId="1" r:id="rId1"/>
    <sheet name="14D3 PROMEDIO" sheetId="2" r:id="rId2"/>
    <sheet name="14D8 6%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" l="1"/>
  <c r="E16" i="2"/>
  <c r="H6" i="3"/>
  <c r="H5" i="3"/>
  <c r="G5" i="3"/>
  <c r="I5" i="3" s="1"/>
  <c r="B22" i="3"/>
  <c r="G6" i="3" s="1"/>
  <c r="I6" i="3" s="1"/>
  <c r="B14" i="3"/>
  <c r="B35" i="2"/>
  <c r="B37" i="2"/>
  <c r="B34" i="2"/>
  <c r="B22" i="2"/>
  <c r="B19" i="2"/>
  <c r="B20" i="2" s="1"/>
  <c r="B21" i="2" s="1"/>
  <c r="B5" i="2"/>
  <c r="B13" i="2"/>
  <c r="B32" i="1"/>
  <c r="B34" i="1"/>
  <c r="B18" i="1"/>
  <c r="B19" i="1" s="1"/>
  <c r="B20" i="1" s="1"/>
  <c r="B21" i="1" s="1"/>
  <c r="A13" i="1"/>
  <c r="B8" i="2"/>
  <c r="B31" i="3"/>
  <c r="B20" i="3"/>
  <c r="B21" i="3" s="1"/>
  <c r="B8" i="3"/>
  <c r="B33" i="3"/>
  <c r="F6" i="3" s="1"/>
  <c r="B30" i="1"/>
  <c r="B31" i="1" s="1"/>
  <c r="B33" i="1" s="1"/>
  <c r="B6" i="1"/>
  <c r="F5" i="3" l="1"/>
  <c r="B31" i="2"/>
  <c r="B33" i="2" s="1"/>
  <c r="B36" i="2" s="1"/>
  <c r="B38" i="2" s="1"/>
  <c r="B35" i="1"/>
  <c r="C37" i="1" s="1"/>
</calcChain>
</file>

<file path=xl/sharedStrings.xml><?xml version="1.0" encoding="utf-8"?>
<sst xmlns="http://schemas.openxmlformats.org/spreadsheetml/2006/main" count="85" uniqueCount="50">
  <si>
    <t>EJERCICIO 14 D3</t>
  </si>
  <si>
    <t>COMPRA MAQUINARIA FECHA ADQ 01/08/2024</t>
  </si>
  <si>
    <t>VALOR NETO</t>
  </si>
  <si>
    <t>INGRESOS ANUALES 2024</t>
  </si>
  <si>
    <t>UF AL 31.12.2025</t>
  </si>
  <si>
    <t>VARIACION DESDE AGOSTO A DICIEMBRE</t>
  </si>
  <si>
    <t>VALOR MAQUINARIA</t>
  </si>
  <si>
    <t>MAQUINARIA COMPRADA</t>
  </si>
  <si>
    <t>MAQUINA ACUALIZADA</t>
  </si>
  <si>
    <t>VIPC AGOSTO A DIC 1,6%</t>
  </si>
  <si>
    <t>CALCULO PARA SABER % DE CDTO</t>
  </si>
  <si>
    <t>DETERMINACION BASE IMPOB</t>
  </si>
  <si>
    <t>INGRESO</t>
  </si>
  <si>
    <t>EGRESOS</t>
  </si>
  <si>
    <t>BASE IMPONIBLE</t>
  </si>
  <si>
    <t>IMPTO 1ºCAT 12,5 %</t>
  </si>
  <si>
    <t>ART. 33 BIS</t>
  </si>
  <si>
    <t>A PAGAR</t>
  </si>
  <si>
    <t>PPM PAGADOS</t>
  </si>
  <si>
    <t>PPM PAGADOS DURANTE EL AÑO 2024</t>
  </si>
  <si>
    <t>A PAGAR 30.04.2024</t>
  </si>
  <si>
    <t>TOPE 500 UF</t>
  </si>
  <si>
    <t>EJERCICIO 14D8</t>
  </si>
  <si>
    <t>ATRIBUCION</t>
  </si>
  <si>
    <t>SOCIO 1 50%</t>
  </si>
  <si>
    <t>SOCIO 2 50%</t>
  </si>
  <si>
    <t>CDTO 33 BIS</t>
  </si>
  <si>
    <t>PPM</t>
  </si>
  <si>
    <t>TOPE 500 UTM (67.294)</t>
  </si>
  <si>
    <t>FORMULA PARA CALCULAR EL CREDITO PROPORCIONAL</t>
  </si>
  <si>
    <t>0,06*((100000-X)/75000)</t>
  </si>
  <si>
    <t>VENTAS EN UF</t>
  </si>
  <si>
    <t>0 A 25000 UF</t>
  </si>
  <si>
    <t>25.000 HASTA 75.000</t>
  </si>
  <si>
    <t>PROMEDIO 6% MAS 4%</t>
  </si>
  <si>
    <t>75.000 A 10.000</t>
  </si>
  <si>
    <t>PROMEDIO INGRESOS DE LOS 3 ULTIMOS AÑOS</t>
  </si>
  <si>
    <t>UF AL 31.12.2024</t>
  </si>
  <si>
    <t>ACTUALIZADOS.</t>
  </si>
  <si>
    <t xml:space="preserve">PROMEDIO INGRESOS ANUALES </t>
  </si>
  <si>
    <t>UF</t>
  </si>
  <si>
    <t>CDTO ART 33BIS</t>
  </si>
  <si>
    <t xml:space="preserve">TOPE 500 UTM </t>
  </si>
  <si>
    <t>DETERMINACION BASE IMPOB( RECUADRO 17 F22)</t>
  </si>
  <si>
    <t>SIN CDTO 33 BIS</t>
  </si>
  <si>
    <t>SOLO ACTIVOS NUEVOS.</t>
  </si>
  <si>
    <t>CDTO ART 33 BIS</t>
  </si>
  <si>
    <t xml:space="preserve">CDTO 33BIS </t>
  </si>
  <si>
    <t>F22 MAYO</t>
  </si>
  <si>
    <t xml:space="preserve">FORMULA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</si>
</sst>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3" formatCode="_-* #,##0.00_-;\-* #,##0.00_-;_-* &quot;-&quot;??_-;_-@_-"/>
    <numFmt numFmtId="164" formatCode="_-&quot;$&quot;* #,##0.00_-;\-&quot;$&quot;* #,##0.00_-;_-&quot;$&quot;* &quot;-&quot;_-;_-@_-"/>
    <numFmt numFmtId="165" formatCode="0.00000"/>
    <numFmt numFmtId="166" formatCode="0.0%"/>
    <numFmt numFmtId="168" formatCode="_-* #,##0.00_-;\-* #,##0.00_-;_-* &quot;-&quot;_-;_-@_-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/>
    <xf numFmtId="42" fontId="0" fillId="0" borderId="0" xfId="2" applyFont="1"/>
    <xf numFmtId="164" fontId="0" fillId="0" borderId="0" xfId="2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2" applyNumberFormat="1" applyFont="1"/>
    <xf numFmtId="0" fontId="0" fillId="0" borderId="2" xfId="0" applyBorder="1"/>
    <xf numFmtId="42" fontId="0" fillId="0" borderId="3" xfId="2" applyFont="1" applyBorder="1"/>
    <xf numFmtId="0" fontId="0" fillId="0" borderId="4" xfId="0" applyBorder="1"/>
    <xf numFmtId="165" fontId="0" fillId="0" borderId="5" xfId="2" applyNumberFormat="1" applyFont="1" applyBorder="1"/>
    <xf numFmtId="0" fontId="0" fillId="0" borderId="6" xfId="0" applyBorder="1"/>
    <xf numFmtId="42" fontId="0" fillId="0" borderId="7" xfId="2" applyFont="1" applyBorder="1"/>
    <xf numFmtId="42" fontId="0" fillId="0" borderId="8" xfId="2" applyFont="1" applyBorder="1"/>
    <xf numFmtId="165" fontId="0" fillId="0" borderId="3" xfId="2" applyNumberFormat="1" applyFont="1" applyBorder="1"/>
    <xf numFmtId="0" fontId="3" fillId="0" borderId="2" xfId="0" applyFont="1" applyBorder="1" applyAlignment="1">
      <alignment horizontal="center"/>
    </xf>
    <xf numFmtId="42" fontId="0" fillId="0" borderId="5" xfId="2" applyFont="1" applyBorder="1"/>
    <xf numFmtId="0" fontId="0" fillId="0" borderId="8" xfId="0" applyBorder="1"/>
    <xf numFmtId="42" fontId="2" fillId="0" borderId="8" xfId="2" applyFont="1" applyBorder="1"/>
    <xf numFmtId="0" fontId="2" fillId="0" borderId="8" xfId="0" applyFont="1" applyBorder="1"/>
    <xf numFmtId="42" fontId="0" fillId="0" borderId="9" xfId="2" applyFont="1" applyBorder="1"/>
    <xf numFmtId="0" fontId="0" fillId="0" borderId="10" xfId="0" applyBorder="1"/>
    <xf numFmtId="42" fontId="0" fillId="0" borderId="11" xfId="2" applyFont="1" applyBorder="1"/>
    <xf numFmtId="42" fontId="0" fillId="0" borderId="0" xfId="0" applyNumberFormat="1"/>
    <xf numFmtId="0" fontId="0" fillId="2" borderId="0" xfId="0" applyFill="1"/>
    <xf numFmtId="42" fontId="0" fillId="2" borderId="0" xfId="2" applyFont="1" applyFill="1"/>
    <xf numFmtId="0" fontId="2" fillId="0" borderId="0" xfId="0" applyFont="1"/>
    <xf numFmtId="0" fontId="0" fillId="0" borderId="12" xfId="0" applyBorder="1"/>
    <xf numFmtId="0" fontId="5" fillId="3" borderId="0" xfId="0" applyFont="1" applyFill="1"/>
    <xf numFmtId="0" fontId="5" fillId="4" borderId="0" xfId="0" applyFont="1" applyFill="1"/>
    <xf numFmtId="0" fontId="3" fillId="4" borderId="1" xfId="0" applyFont="1" applyFill="1" applyBorder="1" applyAlignment="1">
      <alignment horizontal="center"/>
    </xf>
    <xf numFmtId="42" fontId="0" fillId="4" borderId="0" xfId="2" applyFont="1" applyFill="1"/>
    <xf numFmtId="0" fontId="0" fillId="4" borderId="0" xfId="0" applyFill="1"/>
    <xf numFmtId="0" fontId="3" fillId="4" borderId="2" xfId="0" applyFont="1" applyFill="1" applyBorder="1"/>
    <xf numFmtId="42" fontId="0" fillId="4" borderId="3" xfId="2" applyFont="1" applyFill="1" applyBorder="1"/>
    <xf numFmtId="0" fontId="0" fillId="4" borderId="4" xfId="0" applyFill="1" applyBorder="1"/>
    <xf numFmtId="42" fontId="0" fillId="4" borderId="5" xfId="2" applyFont="1" applyFill="1" applyBorder="1"/>
    <xf numFmtId="41" fontId="0" fillId="4" borderId="0" xfId="1" applyFont="1" applyFill="1"/>
    <xf numFmtId="164" fontId="0" fillId="4" borderId="5" xfId="2" applyNumberFormat="1" applyFont="1" applyFill="1" applyBorder="1"/>
    <xf numFmtId="42" fontId="0" fillId="4" borderId="0" xfId="0" applyNumberFormat="1" applyFill="1"/>
    <xf numFmtId="0" fontId="0" fillId="4" borderId="6" xfId="0" applyFill="1" applyBorder="1"/>
    <xf numFmtId="42" fontId="0" fillId="4" borderId="7" xfId="2" applyFont="1" applyFill="1" applyBorder="1"/>
    <xf numFmtId="0" fontId="3" fillId="4" borderId="0" xfId="0" applyFont="1" applyFill="1" applyAlignment="1">
      <alignment horizontal="center"/>
    </xf>
    <xf numFmtId="0" fontId="4" fillId="4" borderId="0" xfId="0" applyFont="1" applyFill="1"/>
    <xf numFmtId="0" fontId="0" fillId="4" borderId="2" xfId="0" applyFill="1" applyBorder="1"/>
    <xf numFmtId="0" fontId="3" fillId="4" borderId="2" xfId="0" applyFont="1" applyFill="1" applyBorder="1" applyAlignment="1">
      <alignment horizontal="center"/>
    </xf>
    <xf numFmtId="0" fontId="3" fillId="4" borderId="0" xfId="0" applyFont="1" applyFill="1"/>
    <xf numFmtId="0" fontId="0" fillId="4" borderId="8" xfId="0" applyFill="1" applyBorder="1"/>
    <xf numFmtId="42" fontId="0" fillId="4" borderId="8" xfId="2" applyFont="1" applyFill="1" applyBorder="1"/>
    <xf numFmtId="0" fontId="2" fillId="4" borderId="8" xfId="0" applyFont="1" applyFill="1" applyBorder="1"/>
    <xf numFmtId="42" fontId="2" fillId="4" borderId="8" xfId="2" applyFont="1" applyFill="1" applyBorder="1"/>
    <xf numFmtId="0" fontId="0" fillId="4" borderId="9" xfId="0" applyFill="1" applyBorder="1"/>
    <xf numFmtId="42" fontId="0" fillId="4" borderId="9" xfId="2" applyFont="1" applyFill="1" applyBorder="1"/>
    <xf numFmtId="0" fontId="0" fillId="4" borderId="10" xfId="0" applyFill="1" applyBorder="1"/>
    <xf numFmtId="42" fontId="0" fillId="4" borderId="11" xfId="2" applyFont="1" applyFill="1" applyBorder="1"/>
    <xf numFmtId="0" fontId="0" fillId="3" borderId="0" xfId="0" applyFill="1"/>
    <xf numFmtId="0" fontId="0" fillId="0" borderId="3" xfId="0" applyBorder="1"/>
    <xf numFmtId="9" fontId="0" fillId="0" borderId="5" xfId="0" applyNumberFormat="1" applyBorder="1"/>
    <xf numFmtId="0" fontId="0" fillId="0" borderId="5" xfId="0" applyBorder="1"/>
    <xf numFmtId="9" fontId="0" fillId="0" borderId="7" xfId="0" applyNumberFormat="1" applyBorder="1"/>
    <xf numFmtId="0" fontId="3" fillId="0" borderId="2" xfId="0" applyFont="1" applyBorder="1" applyAlignment="1">
      <alignment horizontal="left"/>
    </xf>
    <xf numFmtId="166" fontId="0" fillId="0" borderId="0" xfId="2" applyNumberFormat="1" applyFont="1"/>
    <xf numFmtId="0" fontId="0" fillId="5" borderId="0" xfId="0" applyFill="1"/>
    <xf numFmtId="42" fontId="0" fillId="5" borderId="0" xfId="2" applyFont="1" applyFill="1"/>
    <xf numFmtId="42" fontId="0" fillId="0" borderId="4" xfId="0" applyNumberFormat="1" applyBorder="1"/>
    <xf numFmtId="41" fontId="0" fillId="0" borderId="2" xfId="1" applyFont="1" applyBorder="1"/>
    <xf numFmtId="9" fontId="0" fillId="5" borderId="7" xfId="2" applyNumberFormat="1" applyFont="1" applyFill="1" applyBorder="1" applyAlignment="1">
      <alignment horizontal="center"/>
    </xf>
    <xf numFmtId="42" fontId="0" fillId="3" borderId="0" xfId="2" applyFont="1" applyFill="1"/>
    <xf numFmtId="0" fontId="0" fillId="6" borderId="10" xfId="0" applyFill="1" applyBorder="1"/>
    <xf numFmtId="42" fontId="0" fillId="6" borderId="11" xfId="2" applyFont="1" applyFill="1" applyBorder="1"/>
    <xf numFmtId="42" fontId="0" fillId="0" borderId="13" xfId="0" applyNumberFormat="1" applyBorder="1"/>
    <xf numFmtId="0" fontId="3" fillId="0" borderId="2" xfId="0" applyFont="1" applyBorder="1"/>
    <xf numFmtId="42" fontId="0" fillId="0" borderId="0" xfId="2" applyFont="1" applyBorder="1"/>
    <xf numFmtId="0" fontId="2" fillId="0" borderId="6" xfId="0" applyFont="1" applyBorder="1"/>
    <xf numFmtId="0" fontId="0" fillId="0" borderId="7" xfId="0" applyBorder="1"/>
    <xf numFmtId="10" fontId="0" fillId="4" borderId="5" xfId="2" applyNumberFormat="1" applyFont="1" applyFill="1" applyBorder="1"/>
    <xf numFmtId="41" fontId="0" fillId="4" borderId="3" xfId="1" applyFont="1" applyFill="1" applyBorder="1"/>
    <xf numFmtId="168" fontId="5" fillId="3" borderId="0" xfId="1" applyNumberFormat="1" applyFont="1" applyFill="1"/>
    <xf numFmtId="0" fontId="0" fillId="3" borderId="10" xfId="0" applyFill="1" applyBorder="1"/>
    <xf numFmtId="42" fontId="0" fillId="3" borderId="11" xfId="2" applyFont="1" applyFill="1" applyBorder="1"/>
    <xf numFmtId="0" fontId="0" fillId="3" borderId="4" xfId="0" applyFill="1" applyBorder="1"/>
    <xf numFmtId="42" fontId="0" fillId="3" borderId="5" xfId="2" applyFont="1" applyFill="1" applyBorder="1"/>
    <xf numFmtId="42" fontId="0" fillId="0" borderId="12" xfId="0" applyNumberFormat="1" applyBorder="1"/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43" fontId="0" fillId="3" borderId="0" xfId="0" applyNumberFormat="1" applyFill="1"/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675155</xdr:colOff>
      <xdr:row>1</xdr:row>
      <xdr:rowOff>151840</xdr:rowOff>
    </xdr:from>
    <xdr:to>
      <xdr:col>6</xdr:col>
      <xdr:colOff>11019</xdr:colOff>
      <xdr:row>8</xdr:row>
      <xdr:rowOff>151840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FBF16B-0F15-D923-567B-F675BF34E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0743" y="353546"/>
          <a:ext cx="6955864" cy="14268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35D0E-E10A-9B43-A520-1E2FC54F5A2B}">
  <sheetPr>
    <tabColor theme="4" tint="0.39997558519241921"/>
  </sheetPr>
  <dimension ref="A1:F38"/>
  <sheetViews>
    <sheetView zoomScale="190" zoomScaleNormal="190" workbookViewId="0">
      <selection activeCell="E5" sqref="E5"/>
    </sheetView>
  </sheetViews>
  <sheetFormatPr baseColWidth="10" defaultRowHeight="16" x14ac:dyDescent="0.2"/>
  <cols>
    <col min="1" max="1" width="41.33203125" bestFit="1" customWidth="1"/>
    <col min="2" max="2" width="13.5" style="2" bestFit="1" customWidth="1"/>
    <col min="3" max="4" width="11.5" bestFit="1" customWidth="1"/>
    <col min="5" max="5" width="19.6640625" customWidth="1"/>
    <col min="6" max="6" width="25" customWidth="1"/>
  </cols>
  <sheetData>
    <row r="1" spans="1:6" x14ac:dyDescent="0.2">
      <c r="A1" s="55" t="s">
        <v>45</v>
      </c>
    </row>
    <row r="2" spans="1:6" ht="17" thickBot="1" x14ac:dyDescent="0.25">
      <c r="A2" s="5" t="s">
        <v>0</v>
      </c>
    </row>
    <row r="3" spans="1:6" x14ac:dyDescent="0.2">
      <c r="E3" s="60" t="s">
        <v>36</v>
      </c>
      <c r="F3" s="56"/>
    </row>
    <row r="4" spans="1:6" ht="17" thickBot="1" x14ac:dyDescent="0.25">
      <c r="A4" s="1" t="s">
        <v>1</v>
      </c>
      <c r="E4" s="9" t="s">
        <v>32</v>
      </c>
      <c r="F4" s="57">
        <v>0.06</v>
      </c>
    </row>
    <row r="5" spans="1:6" ht="17" thickBot="1" x14ac:dyDescent="0.25">
      <c r="A5" s="21" t="s">
        <v>2</v>
      </c>
      <c r="B5" s="22">
        <v>35850000</v>
      </c>
      <c r="E5" s="9" t="s">
        <v>33</v>
      </c>
      <c r="F5" s="58" t="s">
        <v>34</v>
      </c>
    </row>
    <row r="6" spans="1:6" ht="17" thickBot="1" x14ac:dyDescent="0.25">
      <c r="A6" t="s">
        <v>39</v>
      </c>
      <c r="B6" s="2">
        <f>80558960</f>
        <v>80558960</v>
      </c>
      <c r="E6" s="11" t="s">
        <v>35</v>
      </c>
      <c r="F6" s="59">
        <v>0.04</v>
      </c>
    </row>
    <row r="7" spans="1:6" x14ac:dyDescent="0.2">
      <c r="A7" t="s">
        <v>37</v>
      </c>
      <c r="B7" s="3">
        <v>38416.69</v>
      </c>
    </row>
    <row r="8" spans="1:6" x14ac:dyDescent="0.2">
      <c r="A8" t="s">
        <v>5</v>
      </c>
      <c r="B8" s="61">
        <v>1.6E-2</v>
      </c>
    </row>
    <row r="9" spans="1:6" x14ac:dyDescent="0.2">
      <c r="A9" s="62" t="s">
        <v>19</v>
      </c>
      <c r="B9" s="63">
        <v>2550000</v>
      </c>
      <c r="C9" t="s">
        <v>38</v>
      </c>
    </row>
    <row r="11" spans="1:6" ht="17" thickBot="1" x14ac:dyDescent="0.25">
      <c r="A11" s="4" t="s">
        <v>10</v>
      </c>
    </row>
    <row r="12" spans="1:6" x14ac:dyDescent="0.2">
      <c r="A12" s="65">
        <v>80558960</v>
      </c>
      <c r="B12" s="8">
        <v>38416.69</v>
      </c>
    </row>
    <row r="13" spans="1:6" x14ac:dyDescent="0.2">
      <c r="A13" s="64">
        <f>A12/B12</f>
        <v>2096.9781623559966</v>
      </c>
      <c r="B13" s="10" t="s">
        <v>40</v>
      </c>
    </row>
    <row r="14" spans="1:6" ht="17" thickBot="1" x14ac:dyDescent="0.25">
      <c r="A14" s="11"/>
      <c r="B14" s="66">
        <v>0.06</v>
      </c>
    </row>
    <row r="16" spans="1:6" ht="17" thickBot="1" x14ac:dyDescent="0.25"/>
    <row r="17" spans="1:4" x14ac:dyDescent="0.2">
      <c r="A17" s="15" t="s">
        <v>6</v>
      </c>
      <c r="B17" s="8"/>
    </row>
    <row r="18" spans="1:4" x14ac:dyDescent="0.2">
      <c r="A18" s="9" t="s">
        <v>7</v>
      </c>
      <c r="B18" s="16">
        <f>B5</f>
        <v>35850000</v>
      </c>
    </row>
    <row r="19" spans="1:4" ht="17" thickBot="1" x14ac:dyDescent="0.25">
      <c r="A19" s="9" t="s">
        <v>9</v>
      </c>
      <c r="B19" s="16">
        <f>B18*1.6%</f>
        <v>573600</v>
      </c>
    </row>
    <row r="20" spans="1:4" ht="17" thickBot="1" x14ac:dyDescent="0.25">
      <c r="A20" s="21" t="s">
        <v>8</v>
      </c>
      <c r="B20" s="22">
        <f>SUM(B18:B19)</f>
        <v>36423600</v>
      </c>
      <c r="D20" s="23">
        <v>0</v>
      </c>
    </row>
    <row r="21" spans="1:4" ht="17" thickBot="1" x14ac:dyDescent="0.25">
      <c r="A21" s="68" t="s">
        <v>41</v>
      </c>
      <c r="B21" s="69">
        <f>B20*6%</f>
        <v>2185416</v>
      </c>
    </row>
    <row r="23" spans="1:4" x14ac:dyDescent="0.2">
      <c r="A23" s="55" t="s">
        <v>42</v>
      </c>
      <c r="B23" s="67">
        <v>33647000</v>
      </c>
    </row>
    <row r="25" spans="1:4" ht="17" thickBot="1" x14ac:dyDescent="0.25"/>
    <row r="26" spans="1:4" x14ac:dyDescent="0.2">
      <c r="A26" s="71" t="s">
        <v>43</v>
      </c>
      <c r="B26" s="20"/>
      <c r="C26" s="56"/>
    </row>
    <row r="27" spans="1:4" x14ac:dyDescent="0.2">
      <c r="A27" s="9"/>
      <c r="B27" s="72"/>
      <c r="C27" s="58"/>
    </row>
    <row r="28" spans="1:4" x14ac:dyDescent="0.2">
      <c r="A28" s="9" t="s">
        <v>12</v>
      </c>
      <c r="B28" s="72">
        <v>80558960</v>
      </c>
      <c r="C28" s="58"/>
    </row>
    <row r="29" spans="1:4" ht="17" thickBot="1" x14ac:dyDescent="0.25">
      <c r="A29" s="11" t="s">
        <v>13</v>
      </c>
      <c r="B29" s="13">
        <v>32580960</v>
      </c>
      <c r="C29" s="58"/>
    </row>
    <row r="30" spans="1:4" ht="17" thickBot="1" x14ac:dyDescent="0.25">
      <c r="A30" s="21" t="s">
        <v>14</v>
      </c>
      <c r="B30" s="22">
        <f>B28-B29</f>
        <v>47978000</v>
      </c>
      <c r="C30" s="58"/>
    </row>
    <row r="31" spans="1:4" ht="17" thickBot="1" x14ac:dyDescent="0.25">
      <c r="A31" s="21" t="s">
        <v>15</v>
      </c>
      <c r="B31" s="22">
        <f>B30*12.5%</f>
        <v>5997250</v>
      </c>
      <c r="C31" s="58"/>
    </row>
    <row r="32" spans="1:4" ht="17" thickBot="1" x14ac:dyDescent="0.25">
      <c r="A32" s="73" t="s">
        <v>16</v>
      </c>
      <c r="B32" s="18">
        <f>-B21</f>
        <v>-2185416</v>
      </c>
      <c r="C32" s="58"/>
    </row>
    <row r="33" spans="1:3" x14ac:dyDescent="0.2">
      <c r="A33" s="7" t="s">
        <v>17</v>
      </c>
      <c r="B33" s="20">
        <f>B31+B32</f>
        <v>3811834</v>
      </c>
      <c r="C33" s="58"/>
    </row>
    <row r="34" spans="1:3" ht="17" thickBot="1" x14ac:dyDescent="0.25">
      <c r="A34" s="73" t="s">
        <v>18</v>
      </c>
      <c r="B34" s="18">
        <f>-B9</f>
        <v>-2550000</v>
      </c>
      <c r="C34" s="58"/>
    </row>
    <row r="35" spans="1:3" ht="17" thickBot="1" x14ac:dyDescent="0.25">
      <c r="A35" s="21" t="s">
        <v>20</v>
      </c>
      <c r="B35" s="22">
        <f>B33+B34</f>
        <v>1261834</v>
      </c>
      <c r="C35" s="58"/>
    </row>
    <row r="36" spans="1:3" ht="17" thickBot="1" x14ac:dyDescent="0.25">
      <c r="A36" s="9"/>
      <c r="B36" s="72"/>
      <c r="C36" s="58"/>
    </row>
    <row r="37" spans="1:3" ht="17" thickBot="1" x14ac:dyDescent="0.25">
      <c r="A37" s="21" t="s">
        <v>44</v>
      </c>
      <c r="B37" s="22">
        <v>3447250</v>
      </c>
      <c r="C37" s="70">
        <f>B37-B35</f>
        <v>2185416</v>
      </c>
    </row>
    <row r="38" spans="1:3" ht="17" thickBot="1" x14ac:dyDescent="0.25">
      <c r="A38" s="11"/>
      <c r="B38" s="13"/>
      <c r="C38" s="7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05DC6-D33F-D84E-9CDF-B29D5A5CC055}">
  <sheetPr>
    <tabColor theme="5" tint="0.59999389629810485"/>
  </sheetPr>
  <dimension ref="A1:H38"/>
  <sheetViews>
    <sheetView zoomScale="170" zoomScaleNormal="170" workbookViewId="0">
      <selection activeCell="E16" sqref="E16"/>
    </sheetView>
  </sheetViews>
  <sheetFormatPr baseColWidth="10" defaultRowHeight="16" x14ac:dyDescent="0.2"/>
  <cols>
    <col min="1" max="1" width="41.33203125" style="32" bestFit="1" customWidth="1"/>
    <col min="2" max="2" width="15" style="32" bestFit="1" customWidth="1"/>
    <col min="3" max="3" width="10.83203125" style="32"/>
    <col min="4" max="4" width="13.5" style="32" bestFit="1" customWidth="1"/>
    <col min="5" max="5" width="64.6640625" style="32" bestFit="1" customWidth="1"/>
    <col min="6" max="6" width="10.83203125" style="32"/>
    <col min="7" max="7" width="17.83203125" style="32" customWidth="1"/>
    <col min="8" max="8" width="10.83203125" style="32"/>
  </cols>
  <sheetData>
    <row r="1" spans="1:7" x14ac:dyDescent="0.2">
      <c r="A1" s="30" t="s">
        <v>0</v>
      </c>
      <c r="B1" s="31"/>
    </row>
    <row r="2" spans="1:7" ht="17" thickBot="1" x14ac:dyDescent="0.25">
      <c r="B2" s="31"/>
    </row>
    <row r="3" spans="1:7" x14ac:dyDescent="0.2">
      <c r="A3" s="33" t="s">
        <v>1</v>
      </c>
      <c r="B3" s="34"/>
    </row>
    <row r="4" spans="1:7" x14ac:dyDescent="0.2">
      <c r="A4" s="35" t="s">
        <v>2</v>
      </c>
      <c r="B4" s="36">
        <v>175850000</v>
      </c>
      <c r="D4" s="37"/>
    </row>
    <row r="5" spans="1:7" x14ac:dyDescent="0.2">
      <c r="A5" s="35" t="s">
        <v>3</v>
      </c>
      <c r="B5" s="36">
        <f>1000558960</f>
        <v>1000558960</v>
      </c>
    </row>
    <row r="6" spans="1:7" x14ac:dyDescent="0.2">
      <c r="A6" s="35" t="s">
        <v>4</v>
      </c>
      <c r="B6" s="38">
        <v>38416.69</v>
      </c>
      <c r="D6" s="39"/>
    </row>
    <row r="7" spans="1:7" x14ac:dyDescent="0.2">
      <c r="A7" s="35" t="s">
        <v>5</v>
      </c>
      <c r="B7" s="75">
        <v>1.6E-2</v>
      </c>
    </row>
    <row r="8" spans="1:7" x14ac:dyDescent="0.2">
      <c r="A8" s="80" t="s">
        <v>28</v>
      </c>
      <c r="B8" s="81">
        <f>500*67294</f>
        <v>33647000</v>
      </c>
    </row>
    <row r="9" spans="1:7" ht="17" thickBot="1" x14ac:dyDescent="0.25">
      <c r="A9" s="40" t="s">
        <v>18</v>
      </c>
      <c r="B9" s="41">
        <v>6500630</v>
      </c>
    </row>
    <row r="10" spans="1:7" x14ac:dyDescent="0.2">
      <c r="B10" s="31"/>
    </row>
    <row r="11" spans="1:7" ht="21" x14ac:dyDescent="0.25">
      <c r="B11" s="31"/>
      <c r="E11" s="43" t="s">
        <v>29</v>
      </c>
    </row>
    <row r="12" spans="1:7" ht="17" thickBot="1" x14ac:dyDescent="0.25">
      <c r="A12" s="42" t="s">
        <v>10</v>
      </c>
      <c r="B12" s="31"/>
    </row>
    <row r="13" spans="1:7" ht="21" x14ac:dyDescent="0.25">
      <c r="A13" s="44" t="s">
        <v>31</v>
      </c>
      <c r="B13" s="76">
        <f>B5/B6</f>
        <v>26044.902879451613</v>
      </c>
      <c r="E13" s="43"/>
    </row>
    <row r="14" spans="1:7" ht="27" thickBot="1" x14ac:dyDescent="0.35">
      <c r="A14" s="40"/>
      <c r="B14" s="41"/>
      <c r="E14" s="28" t="s">
        <v>30</v>
      </c>
      <c r="F14" s="29"/>
      <c r="G14" s="29"/>
    </row>
    <row r="15" spans="1:7" x14ac:dyDescent="0.2">
      <c r="B15" s="31"/>
      <c r="E15" s="32" t="s">
        <v>49</v>
      </c>
    </row>
    <row r="16" spans="1:7" ht="26" x14ac:dyDescent="0.3">
      <c r="B16" s="31"/>
      <c r="E16" s="77">
        <f>0.06*((100000-26045)/(75000))</f>
        <v>5.9163999999999994E-2</v>
      </c>
    </row>
    <row r="17" spans="1:5" ht="17" thickBot="1" x14ac:dyDescent="0.25">
      <c r="B17" s="31"/>
      <c r="E17" s="86">
        <f>E16*100</f>
        <v>5.9163999999999994</v>
      </c>
    </row>
    <row r="18" spans="1:5" x14ac:dyDescent="0.2">
      <c r="A18" s="45" t="s">
        <v>6</v>
      </c>
      <c r="B18" s="34"/>
    </row>
    <row r="19" spans="1:5" x14ac:dyDescent="0.2">
      <c r="A19" s="35" t="s">
        <v>7</v>
      </c>
      <c r="B19" s="36">
        <f>B4</f>
        <v>175850000</v>
      </c>
    </row>
    <row r="20" spans="1:5" ht="17" thickBot="1" x14ac:dyDescent="0.25">
      <c r="A20" s="35" t="s">
        <v>9</v>
      </c>
      <c r="B20" s="41">
        <f>B19*1.6%</f>
        <v>2813600</v>
      </c>
    </row>
    <row r="21" spans="1:5" ht="17" thickBot="1" x14ac:dyDescent="0.25">
      <c r="A21" s="35" t="s">
        <v>8</v>
      </c>
      <c r="B21" s="36">
        <f>SUM(B19:B20)</f>
        <v>178663600</v>
      </c>
    </row>
    <row r="22" spans="1:5" ht="17" thickBot="1" x14ac:dyDescent="0.25">
      <c r="A22" s="78" t="s">
        <v>46</v>
      </c>
      <c r="B22" s="79">
        <f>B21*5.92%</f>
        <v>10576885.120000001</v>
      </c>
    </row>
    <row r="23" spans="1:5" x14ac:dyDescent="0.2">
      <c r="B23" s="31"/>
    </row>
    <row r="29" spans="1:5" x14ac:dyDescent="0.2">
      <c r="A29" s="46" t="s">
        <v>11</v>
      </c>
      <c r="B29" s="31"/>
    </row>
    <row r="30" spans="1:5" x14ac:dyDescent="0.2">
      <c r="B30" s="31"/>
    </row>
    <row r="31" spans="1:5" x14ac:dyDescent="0.2">
      <c r="A31" s="32" t="s">
        <v>12</v>
      </c>
      <c r="B31" s="31">
        <f>B5</f>
        <v>1000558960</v>
      </c>
    </row>
    <row r="32" spans="1:5" ht="17" thickBot="1" x14ac:dyDescent="0.25">
      <c r="A32" s="47" t="s">
        <v>13</v>
      </c>
      <c r="B32" s="48">
        <v>932580960</v>
      </c>
    </row>
    <row r="33" spans="1:2" x14ac:dyDescent="0.2">
      <c r="A33" s="32" t="s">
        <v>14</v>
      </c>
      <c r="B33" s="31">
        <f>B31-B32</f>
        <v>67978000</v>
      </c>
    </row>
    <row r="34" spans="1:2" x14ac:dyDescent="0.2">
      <c r="A34" s="32" t="s">
        <v>15</v>
      </c>
      <c r="B34" s="31">
        <f>B33*12.5%</f>
        <v>8497250</v>
      </c>
    </row>
    <row r="35" spans="1:2" ht="17" thickBot="1" x14ac:dyDescent="0.25">
      <c r="A35" s="49" t="s">
        <v>16</v>
      </c>
      <c r="B35" s="50">
        <f>-B22</f>
        <v>-10576885.120000001</v>
      </c>
    </row>
    <row r="36" spans="1:2" x14ac:dyDescent="0.2">
      <c r="A36" s="51" t="s">
        <v>17</v>
      </c>
      <c r="B36" s="52">
        <f>B34+B35</f>
        <v>-2079635.120000001</v>
      </c>
    </row>
    <row r="37" spans="1:2" ht="17" thickBot="1" x14ac:dyDescent="0.25">
      <c r="A37" s="49" t="s">
        <v>18</v>
      </c>
      <c r="B37" s="50">
        <f>-B9</f>
        <v>-6500630</v>
      </c>
    </row>
    <row r="38" spans="1:2" ht="17" thickBot="1" x14ac:dyDescent="0.25">
      <c r="A38" s="53" t="s">
        <v>20</v>
      </c>
      <c r="B38" s="54">
        <f>B36+B37</f>
        <v>-8580265.120000001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76087-4406-D349-8106-49C38A2A5BA1}">
  <sheetPr>
    <tabColor theme="7" tint="0.59999389629810485"/>
  </sheetPr>
  <dimension ref="A1:I35"/>
  <sheetViews>
    <sheetView tabSelected="1" zoomScale="180" zoomScaleNormal="180" workbookViewId="0">
      <selection activeCell="C32" sqref="C32"/>
    </sheetView>
  </sheetViews>
  <sheetFormatPr baseColWidth="10" defaultRowHeight="16" x14ac:dyDescent="0.2"/>
  <cols>
    <col min="1" max="1" width="41.33203125" bestFit="1" customWidth="1"/>
    <col min="2" max="2" width="15" bestFit="1" customWidth="1"/>
    <col min="5" max="5" width="11.83203125" bestFit="1" customWidth="1"/>
    <col min="6" max="6" width="12.5" bestFit="1" customWidth="1"/>
    <col min="7" max="7" width="11.33203125" bestFit="1" customWidth="1"/>
  </cols>
  <sheetData>
    <row r="1" spans="1:9" x14ac:dyDescent="0.2">
      <c r="A1" s="1" t="s">
        <v>22</v>
      </c>
      <c r="B1" s="2"/>
    </row>
    <row r="2" spans="1:9" x14ac:dyDescent="0.2">
      <c r="B2" s="2"/>
    </row>
    <row r="3" spans="1:9" ht="17" thickBot="1" x14ac:dyDescent="0.25">
      <c r="A3" s="1" t="s">
        <v>1</v>
      </c>
      <c r="B3" s="2"/>
    </row>
    <row r="4" spans="1:9" x14ac:dyDescent="0.2">
      <c r="A4" t="s">
        <v>2</v>
      </c>
      <c r="B4" s="2">
        <v>11500000</v>
      </c>
      <c r="E4" s="83"/>
      <c r="F4" s="83" t="s">
        <v>23</v>
      </c>
      <c r="G4" s="83" t="s">
        <v>26</v>
      </c>
      <c r="H4" s="84" t="s">
        <v>27</v>
      </c>
      <c r="I4" s="85" t="s">
        <v>48</v>
      </c>
    </row>
    <row r="5" spans="1:9" x14ac:dyDescent="0.2">
      <c r="A5" t="s">
        <v>3</v>
      </c>
      <c r="B5" s="2">
        <v>22300000</v>
      </c>
      <c r="E5" s="27" t="s">
        <v>24</v>
      </c>
      <c r="F5" s="82">
        <f>B33*50%</f>
        <v>6690000</v>
      </c>
      <c r="G5" s="82">
        <f>B22*50%</f>
        <v>350520</v>
      </c>
      <c r="H5" s="82">
        <f>B9*50%</f>
        <v>325400</v>
      </c>
      <c r="I5" s="82">
        <f>G5+H5</f>
        <v>675920</v>
      </c>
    </row>
    <row r="6" spans="1:9" x14ac:dyDescent="0.2">
      <c r="A6" t="s">
        <v>4</v>
      </c>
      <c r="B6" s="3">
        <v>38416.69</v>
      </c>
      <c r="E6" s="27" t="s">
        <v>25</v>
      </c>
      <c r="F6" s="82">
        <f>B33*50%</f>
        <v>6690000</v>
      </c>
      <c r="G6" s="82">
        <f>B22*50%</f>
        <v>350520</v>
      </c>
      <c r="H6" s="82">
        <f>B9*50%</f>
        <v>325400</v>
      </c>
      <c r="I6" s="82">
        <f>G6+H6</f>
        <v>675920</v>
      </c>
    </row>
    <row r="7" spans="1:9" x14ac:dyDescent="0.2">
      <c r="A7" t="s">
        <v>5</v>
      </c>
      <c r="B7" s="6">
        <v>1.016</v>
      </c>
    </row>
    <row r="8" spans="1:9" x14ac:dyDescent="0.2">
      <c r="A8" s="24" t="s">
        <v>21</v>
      </c>
      <c r="B8" s="25">
        <f>B6*500</f>
        <v>19208345</v>
      </c>
    </row>
    <row r="9" spans="1:9" x14ac:dyDescent="0.2">
      <c r="A9" t="s">
        <v>18</v>
      </c>
      <c r="B9" s="2">
        <v>650800</v>
      </c>
    </row>
    <row r="10" spans="1:9" x14ac:dyDescent="0.2">
      <c r="B10" s="2"/>
    </row>
    <row r="11" spans="1:9" x14ac:dyDescent="0.2">
      <c r="B11" s="2"/>
    </row>
    <row r="12" spans="1:9" ht="17" thickBot="1" x14ac:dyDescent="0.25">
      <c r="A12" s="4" t="s">
        <v>10</v>
      </c>
      <c r="B12" s="2"/>
    </row>
    <row r="13" spans="1:9" x14ac:dyDescent="0.2">
      <c r="A13" s="7">
        <v>22300000</v>
      </c>
      <c r="B13" s="14">
        <v>38416.69</v>
      </c>
    </row>
    <row r="14" spans="1:9" ht="17" thickBot="1" x14ac:dyDescent="0.25">
      <c r="A14" s="11"/>
      <c r="B14" s="12">
        <f>A13/B13</f>
        <v>580.47687086003498</v>
      </c>
    </row>
    <row r="15" spans="1:9" x14ac:dyDescent="0.2">
      <c r="B15" s="2"/>
    </row>
    <row r="16" spans="1:9" x14ac:dyDescent="0.2">
      <c r="B16" s="2"/>
    </row>
    <row r="17" spans="1:2" ht="17" thickBot="1" x14ac:dyDescent="0.25">
      <c r="B17" s="2"/>
    </row>
    <row r="18" spans="1:2" x14ac:dyDescent="0.2">
      <c r="A18" s="15" t="s">
        <v>6</v>
      </c>
      <c r="B18" s="8"/>
    </row>
    <row r="19" spans="1:2" x14ac:dyDescent="0.2">
      <c r="A19" s="9" t="s">
        <v>7</v>
      </c>
      <c r="B19" s="16">
        <v>11500000</v>
      </c>
    </row>
    <row r="20" spans="1:2" ht="17" thickBot="1" x14ac:dyDescent="0.25">
      <c r="A20" s="9" t="s">
        <v>9</v>
      </c>
      <c r="B20" s="12">
        <f>B19*1.6%</f>
        <v>184000</v>
      </c>
    </row>
    <row r="21" spans="1:2" ht="17" thickBot="1" x14ac:dyDescent="0.25">
      <c r="A21" s="9" t="s">
        <v>8</v>
      </c>
      <c r="B21" s="16">
        <f>SUM(B19:B20)</f>
        <v>11684000</v>
      </c>
    </row>
    <row r="22" spans="1:2" ht="17" thickBot="1" x14ac:dyDescent="0.25">
      <c r="A22" s="78" t="s">
        <v>47</v>
      </c>
      <c r="B22" s="79">
        <f>B21*6%</f>
        <v>701040</v>
      </c>
    </row>
    <row r="23" spans="1:2" x14ac:dyDescent="0.2">
      <c r="B23" s="2"/>
    </row>
    <row r="29" spans="1:2" x14ac:dyDescent="0.2">
      <c r="A29" s="1" t="s">
        <v>11</v>
      </c>
      <c r="B29" s="2"/>
    </row>
    <row r="30" spans="1:2" x14ac:dyDescent="0.2">
      <c r="B30" s="2"/>
    </row>
    <row r="31" spans="1:2" x14ac:dyDescent="0.2">
      <c r="A31" t="s">
        <v>12</v>
      </c>
      <c r="B31" s="2">
        <f>B5</f>
        <v>22300000</v>
      </c>
    </row>
    <row r="32" spans="1:2" ht="17" thickBot="1" x14ac:dyDescent="0.25">
      <c r="A32" s="17" t="s">
        <v>13</v>
      </c>
      <c r="B32" s="13">
        <v>8920000</v>
      </c>
    </row>
    <row r="33" spans="1:2" ht="17" thickBot="1" x14ac:dyDescent="0.25">
      <c r="A33" s="21" t="s">
        <v>14</v>
      </c>
      <c r="B33" s="22">
        <f>B31-B32</f>
        <v>13380000</v>
      </c>
    </row>
    <row r="34" spans="1:2" x14ac:dyDescent="0.2">
      <c r="A34" s="26" t="s">
        <v>16</v>
      </c>
      <c r="B34" s="2">
        <v>0</v>
      </c>
    </row>
    <row r="35" spans="1:2" ht="17" thickBot="1" x14ac:dyDescent="0.25">
      <c r="A35" s="19" t="s">
        <v>18</v>
      </c>
      <c r="B35" s="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14D3 6%</vt:lpstr>
      <vt:lpstr>14D3 PROMEDIO</vt:lpstr>
      <vt:lpstr>14D8 6%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2025-03-17T12:08:06Z</dcterms:created>
  <dcterms:modified xsi:type="dcterms:W3CDTF">2025-03-18T13:01:07Z</dcterms:modified>
</cp:coreProperties>
</file>